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ACC7FF69-D868-49A3-B00B-5F884FCF99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F48" i="3"/>
  <c r="E46" i="3"/>
  <c r="D46" i="3"/>
  <c r="G41" i="3"/>
  <c r="G43" i="3" s="1"/>
  <c r="F41" i="3"/>
  <c r="E41" i="3"/>
  <c r="G37" i="3"/>
  <c r="F37" i="3"/>
  <c r="E37" i="3"/>
  <c r="D37" i="3"/>
  <c r="G34" i="3"/>
  <c r="F34" i="3"/>
  <c r="E34" i="3"/>
  <c r="G31" i="3"/>
  <c r="F31" i="3"/>
  <c r="E31" i="3"/>
  <c r="G25" i="3"/>
  <c r="E25" i="3"/>
  <c r="D25" i="3"/>
  <c r="F21" i="3"/>
  <c r="E21" i="3"/>
  <c r="D21" i="3"/>
  <c r="F17" i="3"/>
  <c r="E17" i="3"/>
  <c r="D17" i="3"/>
  <c r="E14" i="3"/>
  <c r="D14" i="3"/>
  <c r="F10" i="3"/>
  <c r="E10" i="3"/>
  <c r="D10" i="3"/>
  <c r="C115" i="1" l="1"/>
  <c r="J115" i="1"/>
  <c r="D48" i="3"/>
  <c r="J41" i="3"/>
  <c r="J37" i="3"/>
  <c r="J31" i="3"/>
  <c r="J25" i="3"/>
  <c r="J21" i="3"/>
  <c r="J34" i="3"/>
  <c r="J46" i="3"/>
  <c r="E48" i="3"/>
  <c r="E43" i="3"/>
  <c r="D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<sst xmlns="http://schemas.openxmlformats.org/spreadsheetml/2006/main" count="225" uniqueCount="186">
  <si>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</si>
  <si>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</si>
  <si>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</si>
  <si>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</si>
  <si>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</si>
  <si>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</si>
  <si>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</si>
  <si>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</si>
  <si>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</si>
  <si>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</si>
  <si>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</si>
  <si>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</si>
  <si>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</si>
  <si>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</si>
  <si>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</si>
  <si>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</si>
  <si>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</si>
  <si>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</si>
  <si>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</si>
  <si>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</si>
  <si>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</si>
  <si>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</si>
  <si>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</si>
  <si>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</si>
  <si>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</si>
  <si>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</si>
  <si>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</si>
  <si>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</si>
  <si>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</si>
  <si>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</si>
  <si>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</si>
  <si>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</si>
  <si>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</si>
  <si>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</si>
  <si>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</si>
  <si>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</si>
  <si>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</si>
  <si>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</si>
  <si>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</si>
  <si>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</si>
  <si>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</si>
  <si>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</si>
  <si>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</si>
  <si>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</si>
  <si>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</si>
  <si>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</si>
  <si>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</si>
  <si>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</si>
  <si>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</si>
  <si>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</si>
  <si>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</si>
  <si>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</si>
  <si>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</si>
  <si>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</si>
  <si>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</si>
  <si>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</si>
  <si>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</si>
  <si>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</si>
  <si>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</si>
  <si>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</si>
  <si>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</si>
  <si>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</si>
  <si>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</si>
  <si>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</si>
  <si>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</si>
  <si>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</si>
  <si>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</si>
  <si>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</si>
  <si>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</si>
  <si>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</si>
  <si>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</si>
  <si>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</si>
  <si>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</si>
  <si>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</si>
  <si>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</si>
  <si>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</si>
  <si>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</si>
  <si>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</si>
  <si>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</si>
  <si>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</si>
  <si>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</si>
  <si>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</si>
  <si>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</si>
  <si>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</si>
  <si>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</si>
  <si>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</si>
  <si>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</si>
  <si>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</si>
  <si>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</si>
  <si>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</si>
  <si>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</si>
  <si>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</si>
  <si>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</si>
  <si>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</si>
  <si>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</si>
  <si>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</si>
  <si>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</si>
  <si>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</si>
  <si>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</si>
  <si>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</si>
  <si>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</si>
  <si>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</si>
  <si>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</si>
  <si>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</si>
  <si>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</si>
  <si>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</si>
  <si>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</si>
  <si>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</si>
  <si>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</si>
  <si>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근로복지공단 대구병원</t>
    <phoneticPr fontId="1" type="noConversion"/>
  </si>
  <si>
    <t>김일태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</si>
  <si>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</si>
  <si>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</si>
  <si>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</si>
  <si>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</si>
  <si>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카내</t>
    <phoneticPr fontId="1" type="noConversion"/>
  </si>
  <si>
    <t>2층화장실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</si>
  <si>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</si>
  <si>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</si>
  <si>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</si>
  <si>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</si>
  <si>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2층 사무실</t>
    <phoneticPr fontId="1" type="noConversion"/>
  </si>
  <si>
    <t>근골격계치료실1</t>
    <phoneticPr fontId="1" type="noConversion"/>
  </si>
  <si>
    <t>근골격계치료실2</t>
  </si>
  <si>
    <t>집중작업치료실</t>
    <phoneticPr fontId="1" type="noConversion"/>
  </si>
  <si>
    <t>언어치료실</t>
    <phoneticPr fontId="1" type="noConversion"/>
  </si>
  <si>
    <t>직업상담실</t>
    <phoneticPr fontId="1" type="noConversion"/>
  </si>
  <si>
    <t>직장복귀지원프로그램실</t>
    <phoneticPr fontId="1" type="noConversion"/>
  </si>
  <si>
    <t>운전재활치료실</t>
    <phoneticPr fontId="1" type="noConversion"/>
  </si>
  <si>
    <t>열전기치료실</t>
    <phoneticPr fontId="1" type="noConversion"/>
  </si>
  <si>
    <t>임상심리실</t>
    <phoneticPr fontId="1" type="noConversion"/>
  </si>
  <si>
    <t>재활스포츠</t>
    <phoneticPr fontId="1" type="noConversion"/>
  </si>
  <si>
    <t>중추신경계치료실</t>
    <phoneticPr fontId="1" type="noConversion"/>
  </si>
  <si>
    <t>2F-1F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</si>
  <si>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</si>
  <si>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</si>
  <si>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</si>
  <si>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</si>
  <si>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</si>
  <si>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</si>
  <si>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1층화장실</t>
    <phoneticPr fontId="1" type="noConversion"/>
  </si>
  <si>
    <t>1층사무실</t>
    <phoneticPr fontId="1" type="noConversion"/>
  </si>
  <si>
    <t>요양재활팀</t>
    <phoneticPr fontId="1" type="noConversion"/>
  </si>
  <si>
    <t>영상의학과</t>
    <phoneticPr fontId="1" type="noConversion"/>
  </si>
  <si>
    <t>간호부</t>
    <phoneticPr fontId="1" type="noConversion"/>
  </si>
  <si>
    <t>직업환경의학과1</t>
    <phoneticPr fontId="1" type="noConversion"/>
  </si>
  <si>
    <t>직업환경의학과2</t>
  </si>
  <si>
    <t>직업환경의학과3</t>
  </si>
  <si>
    <t>심전도검사실</t>
    <phoneticPr fontId="1" type="noConversion"/>
  </si>
  <si>
    <t>근전도검사실</t>
    <phoneticPr fontId="1" type="noConversion"/>
  </si>
  <si>
    <t>진담검사의학실</t>
    <phoneticPr fontId="1" type="noConversion"/>
  </si>
  <si>
    <t>사회사업실</t>
    <phoneticPr fontId="1" type="noConversion"/>
  </si>
  <si>
    <t>원무과</t>
    <phoneticPr fontId="1" type="noConversion"/>
  </si>
  <si>
    <t>이비인후과</t>
    <phoneticPr fontId="1" type="noConversion"/>
  </si>
  <si>
    <t>주사실</t>
    <phoneticPr fontId="1" type="noConversion"/>
  </si>
  <si>
    <t>차치실</t>
    <phoneticPr fontId="1" type="noConversion"/>
  </si>
  <si>
    <t>작업환겨의학과1</t>
    <phoneticPr fontId="1" type="noConversion"/>
  </si>
  <si>
    <t>신경외과</t>
    <phoneticPr fontId="1" type="noConversion"/>
  </si>
  <si>
    <t>재활의학과6</t>
    <phoneticPr fontId="1" type="noConversion"/>
  </si>
  <si>
    <t>정형외과</t>
    <phoneticPr fontId="1" type="noConversion"/>
  </si>
  <si>
    <t>내과</t>
    <phoneticPr fontId="1" type="noConversion"/>
  </si>
  <si>
    <t>재활의학과1</t>
    <phoneticPr fontId="1" type="noConversion"/>
  </si>
  <si>
    <t>재활의학과2</t>
  </si>
  <si>
    <t>재활의학과3</t>
  </si>
  <si>
    <t>재활의학과</t>
    <phoneticPr fontId="1" type="noConversion"/>
  </si>
  <si>
    <t>재활의학과4</t>
    <phoneticPr fontId="1" type="noConversion"/>
  </si>
  <si>
    <t>재활의학과5</t>
  </si>
  <si>
    <t>검사실</t>
    <phoneticPr fontId="1" type="noConversion"/>
  </si>
  <si>
    <t>1F-B1 계단</t>
    <phoneticPr fontId="1" type="noConversion"/>
  </si>
  <si>
    <t>B1화장실</t>
    <phoneticPr fontId="1" type="noConversion"/>
  </si>
  <si>
    <t>B1 사무실</t>
    <phoneticPr fontId="1" type="noConversion"/>
  </si>
  <si>
    <t>전문진단실</t>
    <phoneticPr fontId="1" type="noConversion"/>
  </si>
  <si>
    <t>교육장</t>
    <phoneticPr fontId="1" type="noConversion"/>
  </si>
  <si>
    <t>집단프로그램실</t>
    <phoneticPr fontId="1" type="noConversion"/>
  </si>
  <si>
    <t>강당</t>
    <phoneticPr fontId="1" type="noConversion"/>
  </si>
  <si>
    <t>수중재활치료실</t>
    <phoneticPr fontId="1" type="noConversion"/>
  </si>
  <si>
    <t>상담실</t>
    <phoneticPr fontId="1" type="noConversion"/>
  </si>
  <si>
    <t>재활지원부</t>
    <phoneticPr fontId="1" type="noConversion"/>
  </si>
  <si>
    <t>의료실.감염교육장</t>
    <phoneticPr fontId="1" type="noConversion"/>
  </si>
  <si>
    <t>영양사실</t>
    <phoneticPr fontId="1" type="noConversion"/>
  </si>
  <si>
    <t>재활공학연구소</t>
    <phoneticPr fontId="1" type="noConversion"/>
  </si>
  <si>
    <t>집단재활실</t>
    <phoneticPr fontId="1" type="noConversion"/>
  </si>
  <si>
    <t>대구광역시 북구 학정로 515</t>
    <phoneticPr fontId="1" type="noConversion"/>
  </si>
  <si>
    <t>2025.6.12</t>
    <phoneticPr fontId="1" type="noConversion"/>
  </si>
  <si>
    <t>1F-2F</t>
    <phoneticPr fontId="1" type="noConversion"/>
  </si>
  <si>
    <t>6월 12일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</si>
</sst>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3" borderId="45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437030</xdr:colOff>
      <xdr:row>3</xdr:row>
      <xdr:rowOff>112060</xdr:rowOff>
    </xdr:from>
    <xdr:to>
      <xdr:col>7</xdr:col>
      <xdr:colOff>74366</xdr:colOff>
      <xdr:row>5</xdr:row>
      <xdr:rowOff>32389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710CC46-B3F1-48C3-8F55-85A24F975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8942" y="739589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M37" sqref="M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3" t="s">
        <v>103</v>
      </c>
      <c r="B1" s="163"/>
      <c r="C1" s="163"/>
      <c r="D1" s="163"/>
      <c r="E1" s="163"/>
      <c r="F1" s="163"/>
      <c r="G1" s="163"/>
      <c r="H1" s="163"/>
    </row>
    <row r="2" spans="1:10" ht="3.75" customHeight="1" thickBot="1" x14ac:dyDescent="0.35">
      <c r="A2" s="176"/>
      <c r="B2" s="176"/>
      <c r="C2" s="176"/>
      <c r="D2" s="176"/>
      <c r="E2" s="176"/>
      <c r="F2" s="176"/>
      <c r="G2" s="176"/>
      <c r="H2" s="176"/>
    </row>
    <row r="3" spans="1:10" ht="20.100000000000001" customHeight="1" x14ac:dyDescent="0.3">
      <c r="A3" s="179" t="s">
        <v>44</v>
      </c>
      <c r="B3" s="180"/>
      <c r="C3" s="111" t="s">
        <v>109</v>
      </c>
      <c r="D3" s="112" t="s">
        <v>47</v>
      </c>
      <c r="E3" s="139" t="s">
        <v>182</v>
      </c>
      <c r="F3" s="139"/>
      <c r="G3" s="139"/>
      <c r="H3" s="140"/>
      <c r="I3" s="113"/>
    </row>
    <row r="4" spans="1:10" ht="20.100000000000001" customHeight="1" x14ac:dyDescent="0.3">
      <c r="A4" s="181" t="s">
        <v>45</v>
      </c>
      <c r="B4" s="137"/>
      <c r="C4" s="114" t="s">
        <v>184</v>
      </c>
      <c r="D4" s="115" t="s">
        <v>66</v>
      </c>
      <c r="E4" s="137" t="s">
        <v>108</v>
      </c>
      <c r="F4" s="137"/>
      <c r="G4" s="137"/>
      <c r="H4" s="138"/>
      <c r="I4" s="113"/>
    </row>
    <row r="5" spans="1:10" ht="20.100000000000001" customHeight="1" thickBot="1" x14ac:dyDescent="0.35">
      <c r="A5" s="182" t="s">
        <v>46</v>
      </c>
      <c r="B5" s="136"/>
      <c r="C5" s="116" t="s">
        <v>183</v>
      </c>
      <c r="D5" s="117" t="s">
        <v>48</v>
      </c>
      <c r="E5" s="136" t="s">
        <v>110</v>
      </c>
      <c r="F5" s="136"/>
      <c r="G5" s="177" t="s">
        <v>49</v>
      </c>
      <c r="H5" s="178"/>
      <c r="I5" s="113"/>
    </row>
    <row r="6" spans="1:10" ht="20.100000000000001" customHeight="1" x14ac:dyDescent="0.3">
      <c r="A6" s="168" t="s">
        <v>9</v>
      </c>
      <c r="B6" s="169"/>
      <c r="C6" s="169"/>
      <c r="D6" s="153" t="s">
        <v>28</v>
      </c>
      <c r="E6" s="153"/>
      <c r="F6" s="172" t="s">
        <v>27</v>
      </c>
      <c r="G6" s="153" t="s">
        <v>39</v>
      </c>
      <c r="H6" s="174" t="s">
        <v>13</v>
      </c>
      <c r="I6" s="144" t="s">
        <v>29</v>
      </c>
    </row>
    <row r="7" spans="1:10" ht="20.100000000000001" customHeight="1" thickBot="1" x14ac:dyDescent="0.35">
      <c r="A7" s="170"/>
      <c r="B7" s="171"/>
      <c r="C7" s="171"/>
      <c r="D7" s="118" t="s">
        <v>11</v>
      </c>
      <c r="E7" s="118" t="s">
        <v>12</v>
      </c>
      <c r="F7" s="173"/>
      <c r="G7" s="154"/>
      <c r="H7" s="175"/>
      <c r="I7" s="144"/>
    </row>
    <row r="8" spans="1:10" ht="16.5" customHeight="1" x14ac:dyDescent="0.3">
      <c r="A8" s="145" t="s">
        <v>10</v>
      </c>
      <c r="B8" s="166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6"/>
      <c r="B9" s="167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6"/>
      <c r="B10" s="164" t="s">
        <v>86</v>
      </c>
      <c r="C10" s="165"/>
      <c r="D10" s="99">
        <f>IF(OR(SUM(D8:D9,G8)=2,SUM(D8:D9,G9)=2),1,"")</f>
        <v>1</v>
      </c>
      <c r="E10" s="99" t="str">
        <f>IF(OR(SUM(E8:E9)=2,SUM(E8,D9,F9,G9)=2,SUM(E9,D8,E8,F8,G8)=2,SUM(D8,F9)=2,SUM(D9,F8)=2),1,"")</f>
        <v/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46"/>
      <c r="B11" s="155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6"/>
      <c r="B12" s="156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6"/>
      <c r="B13" s="157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8"/>
      <c r="B14" s="149" t="s">
        <v>14</v>
      </c>
      <c r="C14" s="149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5" t="s">
        <v>50</v>
      </c>
      <c r="B15" s="150" t="s">
        <v>37</v>
      </c>
      <c r="C15" s="104" t="s">
        <v>38</v>
      </c>
      <c r="D15" s="119"/>
      <c r="E15" s="119">
        <v>1</v>
      </c>
      <c r="F15" s="119"/>
      <c r="G15" s="120"/>
      <c r="H15" s="121"/>
      <c r="I15" s="122" t="str">
        <f t="shared" si="1"/>
        <v>1</v>
      </c>
      <c r="J15" s="47" t="str">
        <f t="shared" si="0"/>
        <v/>
      </c>
    </row>
    <row r="16" spans="1:10" ht="16.5" customHeight="1" x14ac:dyDescent="0.3">
      <c r="A16" s="146"/>
      <c r="B16" s="151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6"/>
      <c r="B17" s="152" t="s">
        <v>15</v>
      </c>
      <c r="C17" s="152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6"/>
      <c r="B18" s="155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6"/>
      <c r="B19" s="156"/>
      <c r="C19" s="103" t="s">
        <v>104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6"/>
      <c r="B20" s="157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6"/>
      <c r="B21" s="152" t="s">
        <v>16</v>
      </c>
      <c r="C21" s="152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6"/>
      <c r="B22" s="155" t="s">
        <v>18</v>
      </c>
      <c r="C22" s="103" t="s">
        <v>41</v>
      </c>
      <c r="D22" s="123"/>
      <c r="E22" s="123"/>
      <c r="F22" s="123">
        <v>1</v>
      </c>
      <c r="G22" s="124"/>
      <c r="H22" s="125"/>
      <c r="I22" s="122" t="str">
        <f t="shared" si="1"/>
        <v>2</v>
      </c>
      <c r="J22" s="47" t="str">
        <f t="shared" si="0"/>
        <v/>
      </c>
    </row>
    <row r="23" spans="1:10" s="133" customFormat="1" ht="16.5" customHeight="1" x14ac:dyDescent="0.3">
      <c r="A23" s="146"/>
      <c r="B23" s="156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6"/>
      <c r="B24" s="156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6"/>
      <c r="B25" s="152" t="s">
        <v>18</v>
      </c>
      <c r="C25" s="152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/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6"/>
      <c r="B26" s="155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6"/>
      <c r="B27" s="156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6"/>
      <c r="B28" s="156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6"/>
      <c r="B29" s="156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6"/>
      <c r="B30" s="156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6"/>
      <c r="B31" s="152" t="s">
        <v>19</v>
      </c>
      <c r="C31" s="152"/>
      <c r="D31" s="99"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6"/>
      <c r="B32" s="155" t="s">
        <v>51</v>
      </c>
      <c r="C32" s="103" t="s">
        <v>106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6"/>
      <c r="B33" s="157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6"/>
      <c r="B34" s="152" t="s">
        <v>20</v>
      </c>
      <c r="C34" s="152"/>
      <c r="D34" s="99"/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6"/>
      <c r="B35" s="155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7"/>
      <c r="B36" s="157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8"/>
      <c r="B37" s="149" t="s">
        <v>21</v>
      </c>
      <c r="C37" s="149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5" t="s">
        <v>22</v>
      </c>
      <c r="B38" s="158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46"/>
      <c r="B39" s="156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47"/>
      <c r="B40" s="157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8"/>
      <c r="B41" s="149" t="s">
        <v>23</v>
      </c>
      <c r="C41" s="149"/>
      <c r="D41" s="99"/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1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2"/>
      <c r="B43" s="152" t="s">
        <v>25</v>
      </c>
      <c r="C43" s="152"/>
      <c r="D43" s="99" t="str">
        <f>IF(OR(SUM(D41:D42,G41)=2,SUM(D41:D42,G42)=2),1,"")</f>
        <v/>
      </c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2"/>
      <c r="B44" s="155" t="s">
        <v>88</v>
      </c>
      <c r="C44" s="106" t="s">
        <v>89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42"/>
      <c r="B45" s="157"/>
      <c r="C45" s="106" t="s">
        <v>90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42"/>
      <c r="B46" s="107"/>
      <c r="C46" s="108"/>
      <c r="D46" s="99" t="str">
        <f>IF(OR(SUM(D44:D45,G44)=2,SUM(D44:D45,G45)=2),1,"")</f>
        <v/>
      </c>
      <c r="E46" s="99" t="str">
        <f>IF(OR(SUM(E44:E45)=2,SUM(E44,D45,F45,G45)=2,SUM(E45,D44,E44,F44,G44)=2,SUM(D44,F45)=2,SUM(D45,F44)=2),1,"")</f>
        <v/>
      </c>
      <c r="F46" s="99">
        <v>1</v>
      </c>
      <c r="G46" s="100"/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42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3"/>
      <c r="B48" s="162" t="s">
        <v>52</v>
      </c>
      <c r="C48" s="162"/>
      <c r="D48" s="99" t="str">
        <f>IF(OR(SUM(D46:D47,G46)=2,SUM(D46:D47,G47)=2),1,"")</f>
        <v/>
      </c>
      <c r="E48" s="99" t="str">
        <f>IF(OR(SUM(E46:E47)=2,SUM(E46,D47,F47,G47)=2,SUM(E47,D46,E46,F46,G46)=2,SUM(D46,F47)=2,SUM(D47,F46)=2),1,"")</f>
        <v/>
      </c>
      <c r="F48" s="99">
        <f>IF(OR(SUM(F46:F47,G46)=2,SUM(F46:F47,G47)=2),1,"")</f>
        <v>1</v>
      </c>
      <c r="G48" s="100"/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9"/>
      <c r="C49" s="160"/>
      <c r="D49" s="160"/>
      <c r="E49" s="160"/>
      <c r="F49" s="160"/>
      <c r="G49" s="160"/>
      <c r="H49" s="161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57" activePane="bottomLeft" state="frozen"/>
      <selection pane="bottomLeft" activeCell="Y124" sqref="Y12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3" t="s">
        <v>30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36"/>
    </row>
    <row r="2" spans="1:24" ht="12" x14ac:dyDescent="0.3">
      <c r="A2" s="37"/>
      <c r="B2" s="232" t="s">
        <v>70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38"/>
      <c r="O2" s="39" t="s">
        <v>8</v>
      </c>
      <c r="P2" s="230" t="s">
        <v>185</v>
      </c>
      <c r="Q2" s="230"/>
      <c r="R2" s="40"/>
    </row>
    <row r="3" spans="1:24" ht="12.75" thickBot="1" x14ac:dyDescent="0.35">
      <c r="A3" s="41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38"/>
      <c r="O3" s="42" t="s">
        <v>102</v>
      </c>
      <c r="P3" s="231" t="s">
        <v>110</v>
      </c>
      <c r="Q3" s="231"/>
      <c r="R3" s="43"/>
    </row>
    <row r="4" spans="1:24" s="1" customFormat="1" ht="12.75" thickBot="1" x14ac:dyDescent="0.35">
      <c r="A4" s="222" t="s">
        <v>0</v>
      </c>
      <c r="B4" s="229" t="s">
        <v>65</v>
      </c>
      <c r="C4" s="226" t="s">
        <v>58</v>
      </c>
      <c r="D4" s="227"/>
      <c r="E4" s="227"/>
      <c r="F4" s="227"/>
      <c r="G4" s="227"/>
      <c r="H4" s="227"/>
      <c r="I4" s="228"/>
      <c r="J4" s="226" t="s">
        <v>5</v>
      </c>
      <c r="K4" s="227"/>
      <c r="L4" s="227"/>
      <c r="M4" s="227"/>
      <c r="N4" s="227"/>
      <c r="O4" s="227"/>
      <c r="P4" s="227"/>
      <c r="Q4" s="228"/>
      <c r="R4" s="239"/>
      <c r="S4" s="239"/>
      <c r="T4" s="239"/>
      <c r="U4" s="239"/>
      <c r="V4" s="239"/>
      <c r="W4" s="239"/>
      <c r="X4" s="239"/>
    </row>
    <row r="5" spans="1:24" s="1" customFormat="1" ht="12" x14ac:dyDescent="0.3">
      <c r="A5" s="223"/>
      <c r="B5" s="223"/>
      <c r="C5" s="222" t="s">
        <v>2</v>
      </c>
      <c r="D5" s="193" t="s">
        <v>1</v>
      </c>
      <c r="E5" s="191" t="s">
        <v>3</v>
      </c>
      <c r="F5" s="194" t="s">
        <v>6</v>
      </c>
      <c r="G5" s="258" t="s">
        <v>7</v>
      </c>
      <c r="H5" s="258"/>
      <c r="I5" s="259"/>
      <c r="J5" s="214" t="s">
        <v>2</v>
      </c>
      <c r="K5" s="216" t="s">
        <v>1</v>
      </c>
      <c r="L5" s="218" t="s">
        <v>3</v>
      </c>
      <c r="M5" s="220" t="s">
        <v>6</v>
      </c>
      <c r="N5" s="249" t="s">
        <v>7</v>
      </c>
      <c r="O5" s="218"/>
      <c r="P5" s="218"/>
      <c r="Q5" s="220"/>
      <c r="R5" s="239"/>
      <c r="S5" s="239"/>
      <c r="T5" s="239"/>
      <c r="U5" s="239"/>
      <c r="V5" s="239"/>
      <c r="W5" s="239"/>
      <c r="X5" s="239"/>
    </row>
    <row r="6" spans="1:24" s="1" customFormat="1" ht="24.75" thickBot="1" x14ac:dyDescent="0.35">
      <c r="A6" s="224"/>
      <c r="B6" s="224"/>
      <c r="C6" s="224"/>
      <c r="D6" s="209"/>
      <c r="E6" s="192"/>
      <c r="F6" s="225"/>
      <c r="G6" s="44" t="s">
        <v>32</v>
      </c>
      <c r="H6" s="45" t="s">
        <v>33</v>
      </c>
      <c r="I6" s="46" t="s">
        <v>34</v>
      </c>
      <c r="J6" s="215"/>
      <c r="K6" s="217"/>
      <c r="L6" s="219"/>
      <c r="M6" s="221"/>
      <c r="N6" s="44" t="s">
        <v>35</v>
      </c>
      <c r="O6" s="45" t="s">
        <v>36</v>
      </c>
      <c r="P6" s="45" t="s">
        <v>32</v>
      </c>
      <c r="Q6" s="46" t="s">
        <v>34</v>
      </c>
      <c r="R6" s="239"/>
      <c r="S6" s="239"/>
      <c r="T6" s="239"/>
      <c r="U6" s="239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51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252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52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53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4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/>
      <c r="L11" s="23"/>
      <c r="M11" s="24">
        <v>1</v>
      </c>
      <c r="N11" s="25"/>
      <c r="O11" s="23">
        <v>1</v>
      </c>
      <c r="P11" s="23">
        <v>1</v>
      </c>
      <c r="Q11" s="24"/>
    </row>
    <row r="12" spans="1:24" s="1" customFormat="1" ht="16.149999999999999" customHeight="1" thickBot="1" x14ac:dyDescent="0.35">
      <c r="A12" s="48">
        <v>6</v>
      </c>
      <c r="B12" s="205"/>
      <c r="C12" s="81"/>
      <c r="D12" s="14"/>
      <c r="E12" s="15"/>
      <c r="F12" s="16"/>
      <c r="G12" s="17"/>
      <c r="H12" s="15"/>
      <c r="I12" s="16"/>
      <c r="J12" s="77"/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05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6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4" t="s">
        <v>111</v>
      </c>
      <c r="C15" s="83" t="s">
        <v>112</v>
      </c>
      <c r="D15" s="3">
        <v>1</v>
      </c>
      <c r="E15" s="4"/>
      <c r="F15" s="5"/>
      <c r="G15" s="35"/>
      <c r="H15" s="4"/>
      <c r="I15" s="5"/>
      <c r="J15" s="83" t="s">
        <v>112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5"/>
      <c r="C16" s="78" t="s">
        <v>113</v>
      </c>
      <c r="D16" s="6">
        <v>1</v>
      </c>
      <c r="E16" s="7"/>
      <c r="F16" s="8"/>
      <c r="G16" s="9"/>
      <c r="H16" s="7"/>
      <c r="I16" s="8"/>
      <c r="J16" s="78" t="s">
        <v>113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5"/>
      <c r="C17" s="78" t="s">
        <v>114</v>
      </c>
      <c r="D17" s="6">
        <v>1</v>
      </c>
      <c r="E17" s="7"/>
      <c r="F17" s="8"/>
      <c r="G17" s="9"/>
      <c r="H17" s="7"/>
      <c r="I17" s="8"/>
      <c r="J17" s="78" t="s">
        <v>114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6"/>
      <c r="C18" s="79" t="s">
        <v>115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4" t="s">
        <v>116</v>
      </c>
      <c r="C19" s="80" t="s">
        <v>117</v>
      </c>
      <c r="D19" s="22">
        <v>1</v>
      </c>
      <c r="E19" s="23"/>
      <c r="F19" s="24"/>
      <c r="G19" s="25"/>
      <c r="H19" s="23"/>
      <c r="I19" s="24"/>
      <c r="J19" s="92" t="s">
        <v>117</v>
      </c>
      <c r="K19" s="22"/>
      <c r="L19" s="23"/>
      <c r="M19" s="24">
        <v>1</v>
      </c>
      <c r="N19" s="25"/>
      <c r="O19" s="23"/>
      <c r="P19" s="23">
        <v>1</v>
      </c>
      <c r="Q19" s="24"/>
    </row>
    <row r="20" spans="1:17" s="1" customFormat="1" ht="16.149999999999999" customHeight="1" thickBot="1" x14ac:dyDescent="0.35">
      <c r="A20" s="48">
        <v>14</v>
      </c>
      <c r="B20" s="205"/>
      <c r="C20" s="81" t="s">
        <v>118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5"/>
      <c r="C21" s="81" t="s">
        <v>119</v>
      </c>
      <c r="D21" s="14">
        <v>1</v>
      </c>
      <c r="E21" s="15"/>
      <c r="F21" s="16"/>
      <c r="G21" s="17"/>
      <c r="H21" s="15"/>
      <c r="I21" s="16"/>
      <c r="J21" s="77" t="s">
        <v>119</v>
      </c>
      <c r="K21" s="14"/>
      <c r="L21" s="15"/>
      <c r="M21" s="16">
        <v>1</v>
      </c>
      <c r="N21" s="17"/>
      <c r="O21" s="15"/>
      <c r="P21" s="15">
        <v>1</v>
      </c>
      <c r="Q21" s="16"/>
    </row>
    <row r="22" spans="1:17" s="1" customFormat="1" ht="16.149999999999999" customHeight="1" thickBot="1" x14ac:dyDescent="0.35">
      <c r="A22" s="48">
        <v>16</v>
      </c>
      <c r="B22" s="206"/>
      <c r="C22" s="82" t="s">
        <v>120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51" t="s">
        <v>121</v>
      </c>
      <c r="C23" s="83" t="s">
        <v>122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52"/>
      <c r="C24" s="83" t="s">
        <v>123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52"/>
      <c r="C25" s="78" t="s">
        <v>124</v>
      </c>
      <c r="D25" s="6"/>
      <c r="E25" s="7">
        <v>1</v>
      </c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53"/>
      <c r="C26" s="79" t="s">
        <v>125</v>
      </c>
      <c r="D26" s="11"/>
      <c r="E26" s="12">
        <v>1</v>
      </c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3"/>
      <c r="C27" s="80" t="s">
        <v>126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4"/>
      <c r="C28" s="81" t="s">
        <v>127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4"/>
      <c r="C29" s="81" t="s">
        <v>128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129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5"/>
      <c r="C31" s="85" t="s">
        <v>130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6"/>
      <c r="C32" s="86" t="s">
        <v>131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6"/>
      <c r="C33" s="86" t="s">
        <v>132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7"/>
      <c r="C34" s="87"/>
      <c r="D34" s="60"/>
      <c r="E34" s="58"/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3" t="s">
        <v>133</v>
      </c>
      <c r="C35" s="88" t="s">
        <v>134</v>
      </c>
      <c r="D35" s="22"/>
      <c r="E35" s="23">
        <v>1</v>
      </c>
      <c r="F35" s="24"/>
      <c r="G35" s="25"/>
      <c r="H35" s="23"/>
      <c r="I35" s="24"/>
      <c r="J35" s="92" t="s">
        <v>136</v>
      </c>
      <c r="K35" s="22"/>
      <c r="L35" s="23">
        <v>1</v>
      </c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4"/>
      <c r="C36" s="81"/>
      <c r="D36" s="14"/>
      <c r="E36" s="15"/>
      <c r="F36" s="16"/>
      <c r="G36" s="17"/>
      <c r="H36" s="15"/>
      <c r="I36" s="16"/>
      <c r="J36" s="77" t="s">
        <v>137</v>
      </c>
      <c r="K36" s="14"/>
      <c r="L36" s="15">
        <v>1</v>
      </c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4"/>
      <c r="C37" s="81"/>
      <c r="D37" s="14"/>
      <c r="E37" s="15"/>
      <c r="F37" s="16"/>
      <c r="G37" s="17"/>
      <c r="H37" s="15"/>
      <c r="I37" s="16"/>
      <c r="J37" s="77" t="s">
        <v>138</v>
      </c>
      <c r="K37" s="14"/>
      <c r="L37" s="15">
        <v>1</v>
      </c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 t="s">
        <v>135</v>
      </c>
      <c r="D38" s="18"/>
      <c r="E38" s="19">
        <v>1</v>
      </c>
      <c r="F38" s="20"/>
      <c r="G38" s="21"/>
      <c r="H38" s="19"/>
      <c r="I38" s="20"/>
      <c r="J38" s="93" t="s">
        <v>139</v>
      </c>
      <c r="K38" s="18"/>
      <c r="L38" s="19">
        <v>1</v>
      </c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04" t="s">
        <v>140</v>
      </c>
      <c r="C39" s="80" t="s">
        <v>117</v>
      </c>
      <c r="D39" s="22">
        <v>1</v>
      </c>
      <c r="E39" s="23"/>
      <c r="F39" s="24"/>
      <c r="G39" s="25"/>
      <c r="H39" s="23"/>
      <c r="I39" s="24"/>
      <c r="J39" s="92" t="s">
        <v>117</v>
      </c>
      <c r="K39" s="22"/>
      <c r="L39" s="4"/>
      <c r="M39" s="5">
        <v>1</v>
      </c>
      <c r="N39" s="35"/>
      <c r="O39" s="4"/>
      <c r="P39" s="4">
        <v>1</v>
      </c>
      <c r="Q39" s="5"/>
    </row>
    <row r="40" spans="1:17" s="1" customFormat="1" ht="16.149999999999999" customHeight="1" thickBot="1" x14ac:dyDescent="0.35">
      <c r="A40" s="48">
        <v>34</v>
      </c>
      <c r="B40" s="205"/>
      <c r="C40" s="81" t="s">
        <v>118</v>
      </c>
      <c r="D40" s="14"/>
      <c r="E40" s="15">
        <v>1</v>
      </c>
      <c r="F40" s="16"/>
      <c r="G40" s="17"/>
      <c r="H40" s="15"/>
      <c r="I40" s="67"/>
      <c r="J40" s="77"/>
      <c r="K40" s="14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05"/>
      <c r="C41" s="81" t="s">
        <v>119</v>
      </c>
      <c r="D41" s="14">
        <v>1</v>
      </c>
      <c r="E41" s="15"/>
      <c r="F41" s="16"/>
      <c r="G41" s="17"/>
      <c r="H41" s="15"/>
      <c r="I41" s="16"/>
      <c r="J41" s="77" t="s">
        <v>119</v>
      </c>
      <c r="K41" s="14"/>
      <c r="L41" s="7"/>
      <c r="M41" s="8">
        <v>1</v>
      </c>
      <c r="N41" s="9"/>
      <c r="O41" s="7"/>
      <c r="P41" s="7">
        <v>1</v>
      </c>
      <c r="Q41" s="8"/>
    </row>
    <row r="42" spans="1:17" s="1" customFormat="1" ht="16.149999999999999" customHeight="1" thickBot="1" x14ac:dyDescent="0.35">
      <c r="A42" s="48">
        <v>36</v>
      </c>
      <c r="B42" s="206"/>
      <c r="C42" s="82" t="s">
        <v>120</v>
      </c>
      <c r="D42" s="18"/>
      <c r="E42" s="19">
        <v>1</v>
      </c>
      <c r="F42" s="20"/>
      <c r="G42" s="21"/>
      <c r="H42" s="19"/>
      <c r="I42" s="20"/>
      <c r="J42" s="93"/>
      <c r="K42" s="18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3" t="s">
        <v>141</v>
      </c>
      <c r="C43" s="80" t="s">
        <v>142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4"/>
      <c r="C44" s="81" t="s">
        <v>143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4"/>
      <c r="C45" s="81" t="s">
        <v>144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4"/>
      <c r="C46" s="84" t="s">
        <v>145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5"/>
      <c r="C47" s="84" t="s">
        <v>146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6"/>
      <c r="C48" s="84" t="s">
        <v>147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6"/>
      <c r="C49" s="86" t="s">
        <v>148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7"/>
      <c r="C50" s="87" t="s">
        <v>149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7"/>
      <c r="C51" s="88" t="s">
        <v>150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5"/>
      <c r="C52" s="81" t="s">
        <v>151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5"/>
      <c r="C53" s="81" t="s">
        <v>152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6"/>
      <c r="C54" s="82" t="s">
        <v>153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5"/>
      <c r="C55" s="85" t="s">
        <v>154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6"/>
      <c r="C56" s="86" t="s">
        <v>155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6"/>
      <c r="C57" s="86" t="s">
        <v>156</v>
      </c>
      <c r="D57" s="56"/>
      <c r="E57" s="54">
        <v>1</v>
      </c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7"/>
      <c r="C58" s="87" t="s">
        <v>157</v>
      </c>
      <c r="D58" s="60"/>
      <c r="E58" s="58">
        <v>1</v>
      </c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04"/>
      <c r="C59" s="88" t="s">
        <v>158</v>
      </c>
      <c r="D59" s="65"/>
      <c r="E59" s="66">
        <v>1</v>
      </c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05"/>
      <c r="C60" s="81" t="s">
        <v>159</v>
      </c>
      <c r="D60" s="14"/>
      <c r="E60" s="15">
        <v>1</v>
      </c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05"/>
      <c r="C61" s="81" t="s">
        <v>160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06"/>
      <c r="C62" s="84" t="s">
        <v>161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5"/>
      <c r="C63" s="80" t="s">
        <v>162</v>
      </c>
      <c r="D63" s="52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6"/>
      <c r="C64" s="81" t="s">
        <v>163</v>
      </c>
      <c r="D64" s="56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6"/>
      <c r="C65" s="81" t="s">
        <v>164</v>
      </c>
      <c r="D65" s="56"/>
      <c r="E65" s="54">
        <v>1</v>
      </c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7"/>
      <c r="C66" s="87" t="s">
        <v>165</v>
      </c>
      <c r="D66" s="60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1"/>
      <c r="C67" s="135" t="s">
        <v>166</v>
      </c>
      <c r="D67" s="25"/>
      <c r="E67" s="23">
        <v>1</v>
      </c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2"/>
      <c r="C68" s="81" t="s">
        <v>167</v>
      </c>
      <c r="D68" s="17"/>
      <c r="E68" s="15">
        <v>1</v>
      </c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2"/>
      <c r="C69" s="81"/>
      <c r="D69" s="17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3"/>
      <c r="C70" s="82"/>
      <c r="D70" s="21"/>
      <c r="E70" s="19"/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183" t="s">
        <v>168</v>
      </c>
      <c r="C71" s="88" t="s">
        <v>134</v>
      </c>
      <c r="D71" s="22"/>
      <c r="E71" s="23">
        <v>1</v>
      </c>
      <c r="F71" s="24"/>
      <c r="G71" s="25"/>
      <c r="H71" s="23"/>
      <c r="I71" s="24"/>
      <c r="J71" s="92" t="s">
        <v>136</v>
      </c>
      <c r="K71" s="22"/>
      <c r="L71" s="23">
        <v>1</v>
      </c>
      <c r="M71" s="24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184"/>
      <c r="C72" s="81"/>
      <c r="D72" s="14"/>
      <c r="E72" s="15"/>
      <c r="F72" s="16"/>
      <c r="G72" s="17"/>
      <c r="H72" s="15"/>
      <c r="I72" s="16"/>
      <c r="J72" s="77" t="s">
        <v>137</v>
      </c>
      <c r="K72" s="14"/>
      <c r="L72" s="15">
        <v>1</v>
      </c>
      <c r="M72" s="16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184"/>
      <c r="C73" s="81"/>
      <c r="D73" s="14"/>
      <c r="E73" s="15"/>
      <c r="F73" s="16"/>
      <c r="G73" s="17"/>
      <c r="H73" s="15"/>
      <c r="I73" s="16"/>
      <c r="J73" s="77" t="s">
        <v>138</v>
      </c>
      <c r="K73" s="14"/>
      <c r="L73" s="15">
        <v>1</v>
      </c>
      <c r="M73" s="16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0"/>
      <c r="C74" s="82" t="s">
        <v>135</v>
      </c>
      <c r="D74" s="18"/>
      <c r="E74" s="19">
        <v>1</v>
      </c>
      <c r="F74" s="20"/>
      <c r="G74" s="21"/>
      <c r="H74" s="19"/>
      <c r="I74" s="20"/>
      <c r="J74" s="93" t="s">
        <v>139</v>
      </c>
      <c r="K74" s="18"/>
      <c r="L74" s="19">
        <v>1</v>
      </c>
      <c r="M74" s="20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204" t="s">
        <v>169</v>
      </c>
      <c r="C75" s="80" t="s">
        <v>117</v>
      </c>
      <c r="D75" s="22">
        <v>1</v>
      </c>
      <c r="E75" s="23"/>
      <c r="F75" s="24"/>
      <c r="G75" s="25"/>
      <c r="H75" s="23"/>
      <c r="I75" s="24"/>
      <c r="J75" s="92" t="s">
        <v>117</v>
      </c>
      <c r="K75" s="22"/>
      <c r="L75" s="4"/>
      <c r="M75" s="5">
        <v>1</v>
      </c>
      <c r="N75" s="25"/>
      <c r="O75" s="23"/>
      <c r="P75" s="23">
        <v>1</v>
      </c>
      <c r="Q75" s="24"/>
    </row>
    <row r="76" spans="1:18" s="1" customFormat="1" ht="16.149999999999999" customHeight="1" thickBot="1" x14ac:dyDescent="0.35">
      <c r="A76" s="48">
        <v>70</v>
      </c>
      <c r="B76" s="205"/>
      <c r="C76" s="81" t="s">
        <v>118</v>
      </c>
      <c r="D76" s="14"/>
      <c r="E76" s="15">
        <v>1</v>
      </c>
      <c r="F76" s="16"/>
      <c r="G76" s="17"/>
      <c r="H76" s="15"/>
      <c r="I76" s="67"/>
      <c r="J76" s="77"/>
      <c r="K76" s="14"/>
      <c r="L76" s="7"/>
      <c r="M76" s="8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205"/>
      <c r="C77" s="81" t="s">
        <v>119</v>
      </c>
      <c r="D77" s="14">
        <v>1</v>
      </c>
      <c r="E77" s="15"/>
      <c r="F77" s="16"/>
      <c r="G77" s="17"/>
      <c r="H77" s="15"/>
      <c r="I77" s="16"/>
      <c r="J77" s="77" t="s">
        <v>119</v>
      </c>
      <c r="K77" s="14"/>
      <c r="L77" s="7"/>
      <c r="M77" s="8">
        <v>1</v>
      </c>
      <c r="N77" s="17"/>
      <c r="O77" s="15"/>
      <c r="P77" s="15">
        <v>1</v>
      </c>
      <c r="Q77" s="16"/>
    </row>
    <row r="78" spans="1:18" s="1" customFormat="1" ht="16.149999999999999" customHeight="1" thickBot="1" x14ac:dyDescent="0.35">
      <c r="A78" s="48">
        <v>72</v>
      </c>
      <c r="B78" s="206"/>
      <c r="C78" s="82" t="s">
        <v>120</v>
      </c>
      <c r="D78" s="18"/>
      <c r="E78" s="19">
        <v>1</v>
      </c>
      <c r="F78" s="20"/>
      <c r="G78" s="21"/>
      <c r="H78" s="19"/>
      <c r="I78" s="20"/>
      <c r="J78" s="93"/>
      <c r="K78" s="18"/>
      <c r="L78" s="12"/>
      <c r="M78" s="13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10" t="s">
        <v>170</v>
      </c>
      <c r="C79" s="85" t="s">
        <v>171</v>
      </c>
      <c r="D79" s="49"/>
      <c r="E79" s="50">
        <v>1</v>
      </c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11"/>
      <c r="C80" s="86" t="s">
        <v>172</v>
      </c>
      <c r="D80" s="53"/>
      <c r="E80" s="54">
        <v>1</v>
      </c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11"/>
      <c r="C81" s="86" t="s">
        <v>173</v>
      </c>
      <c r="D81" s="53"/>
      <c r="E81" s="54">
        <v>1</v>
      </c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12"/>
      <c r="C82" s="87" t="s">
        <v>174</v>
      </c>
      <c r="D82" s="57"/>
      <c r="E82" s="58">
        <v>1</v>
      </c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83"/>
      <c r="C83" s="80" t="s">
        <v>175</v>
      </c>
      <c r="D83" s="22"/>
      <c r="E83" s="23">
        <v>1</v>
      </c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4"/>
      <c r="C84" s="81" t="s">
        <v>176</v>
      </c>
      <c r="D84" s="14"/>
      <c r="E84" s="15">
        <v>1</v>
      </c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4"/>
      <c r="C85" s="81" t="s">
        <v>177</v>
      </c>
      <c r="D85" s="14"/>
      <c r="E85" s="15">
        <v>1</v>
      </c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 t="s">
        <v>178</v>
      </c>
      <c r="D86" s="18"/>
      <c r="E86" s="19">
        <v>1</v>
      </c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10"/>
      <c r="C87" s="85" t="s">
        <v>179</v>
      </c>
      <c r="D87" s="49"/>
      <c r="E87" s="50">
        <v>1</v>
      </c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11"/>
      <c r="C88" s="86" t="s">
        <v>180</v>
      </c>
      <c r="D88" s="53"/>
      <c r="E88" s="54">
        <v>1</v>
      </c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11"/>
      <c r="C89" s="86" t="s">
        <v>181</v>
      </c>
      <c r="D89" s="53"/>
      <c r="E89" s="54">
        <v>1</v>
      </c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12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83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4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4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10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11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11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12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83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4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4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10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11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11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12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83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4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4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10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11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11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12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7" t="s">
        <v>4</v>
      </c>
      <c r="B115" s="208"/>
      <c r="C115" s="70">
        <f>D115+E115+F115</f>
        <v>68</v>
      </c>
      <c r="D115" s="3">
        <f>SUM(D7:D114)</f>
        <v>10</v>
      </c>
      <c r="E115" s="3">
        <f t="shared" ref="E115:Q115" si="0">SUM(E7:E114)</f>
        <v>58</v>
      </c>
      <c r="F115" s="3">
        <f t="shared" si="0"/>
        <v>0</v>
      </c>
      <c r="G115" s="3">
        <f t="shared" si="0"/>
        <v>0</v>
      </c>
      <c r="H115" s="3">
        <f t="shared" si="0"/>
        <v>0</v>
      </c>
      <c r="I115" s="3">
        <f t="shared" si="0"/>
        <v>0</v>
      </c>
      <c r="J115" s="3">
        <f>K115+L115+M115</f>
        <v>19</v>
      </c>
      <c r="K115" s="3">
        <f t="shared" si="0"/>
        <v>3</v>
      </c>
      <c r="L115" s="3">
        <f t="shared" si="0"/>
        <v>8</v>
      </c>
      <c r="M115" s="3">
        <f t="shared" si="0"/>
        <v>8</v>
      </c>
      <c r="N115" s="3">
        <f t="shared" si="0"/>
        <v>0</v>
      </c>
      <c r="O115" s="3">
        <f t="shared" si="0"/>
        <v>1</v>
      </c>
      <c r="P115" s="3">
        <f t="shared" si="0"/>
        <v>8</v>
      </c>
      <c r="Q115" s="3">
        <f t="shared" si="0"/>
        <v>1</v>
      </c>
    </row>
    <row r="116" spans="1:18" s="1" customFormat="1" ht="16.149999999999999" customHeight="1" thickBot="1" x14ac:dyDescent="0.35">
      <c r="A116" s="198"/>
      <c r="B116" s="199"/>
      <c r="C116" s="71"/>
      <c r="D116" s="74">
        <f>D115/C115</f>
        <v>0.14705882352941177</v>
      </c>
      <c r="E116" s="72">
        <f>E115/C115</f>
        <v>0.8529411764705882</v>
      </c>
      <c r="F116" s="73">
        <f>F115/C115</f>
        <v>0</v>
      </c>
      <c r="G116" s="34"/>
      <c r="H116" s="12"/>
      <c r="I116" s="13"/>
      <c r="J116" s="10"/>
      <c r="K116" s="74">
        <f>K115/J115</f>
        <v>0.15789473684210525</v>
      </c>
      <c r="L116" s="72">
        <f>L115/J115</f>
        <v>0.42105263157894735</v>
      </c>
      <c r="M116" s="73">
        <f>M115/J115</f>
        <v>0.42105263157894735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43" t="s">
        <v>91</v>
      </c>
      <c r="B118" s="244"/>
      <c r="C118" s="244"/>
      <c r="D118" s="244"/>
      <c r="E118" s="244"/>
      <c r="F118" s="244"/>
      <c r="G118" s="244"/>
      <c r="H118" s="244"/>
      <c r="I118" s="244"/>
      <c r="J118" s="193" t="s">
        <v>105</v>
      </c>
      <c r="K118" s="191"/>
      <c r="L118" s="191"/>
      <c r="M118" s="191"/>
      <c r="N118" s="191"/>
      <c r="O118" s="191"/>
      <c r="P118" s="191"/>
      <c r="Q118" s="194"/>
    </row>
    <row r="119" spans="1:18" ht="16.149999999999999" customHeight="1" x14ac:dyDescent="0.3">
      <c r="A119" s="216" t="s">
        <v>59</v>
      </c>
      <c r="B119" s="245" t="s">
        <v>80</v>
      </c>
      <c r="C119" s="246"/>
      <c r="D119" s="218" t="s">
        <v>92</v>
      </c>
      <c r="E119" s="240" t="s">
        <v>3</v>
      </c>
      <c r="F119" s="240" t="s">
        <v>93</v>
      </c>
      <c r="G119" s="218" t="s">
        <v>94</v>
      </c>
      <c r="H119" s="218"/>
      <c r="I119" s="242"/>
      <c r="J119" s="193" t="s">
        <v>53</v>
      </c>
      <c r="K119" s="245" t="s">
        <v>54</v>
      </c>
      <c r="L119" s="244"/>
      <c r="M119" s="244"/>
      <c r="N119" s="246"/>
      <c r="O119" s="191" t="s">
        <v>56</v>
      </c>
      <c r="P119" s="191" t="s">
        <v>57</v>
      </c>
      <c r="Q119" s="194" t="s">
        <v>55</v>
      </c>
    </row>
    <row r="120" spans="1:18" ht="16.149999999999999" customHeight="1" thickBot="1" x14ac:dyDescent="0.35">
      <c r="A120" s="217"/>
      <c r="B120" s="247"/>
      <c r="C120" s="248"/>
      <c r="D120" s="219"/>
      <c r="E120" s="241"/>
      <c r="F120" s="241"/>
      <c r="G120" s="75" t="s">
        <v>97</v>
      </c>
      <c r="H120" s="75" t="s">
        <v>98</v>
      </c>
      <c r="I120" s="76" t="s">
        <v>99</v>
      </c>
      <c r="J120" s="209"/>
      <c r="K120" s="247"/>
      <c r="L120" s="250"/>
      <c r="M120" s="250"/>
      <c r="N120" s="248"/>
      <c r="O120" s="192"/>
      <c r="P120" s="192"/>
      <c r="Q120" s="225"/>
    </row>
    <row r="121" spans="1:18" ht="16.149999999999999" customHeight="1" x14ac:dyDescent="0.3">
      <c r="A121" s="30">
        <v>1</v>
      </c>
      <c r="B121" s="235" t="s">
        <v>95</v>
      </c>
      <c r="C121" s="236"/>
      <c r="D121" s="26"/>
      <c r="E121" s="26">
        <v>1</v>
      </c>
      <c r="F121" s="26"/>
      <c r="G121" s="26"/>
      <c r="H121" s="26"/>
      <c r="I121" s="27"/>
      <c r="J121" s="30">
        <v>1</v>
      </c>
      <c r="K121" s="188" t="s">
        <v>83</v>
      </c>
      <c r="L121" s="189"/>
      <c r="M121" s="189"/>
      <c r="N121" s="190"/>
      <c r="O121" s="31"/>
      <c r="P121" s="31">
        <v>1</v>
      </c>
      <c r="Q121" s="32"/>
    </row>
    <row r="122" spans="1:18" ht="16.149999999999999" customHeight="1" thickBot="1" x14ac:dyDescent="0.35">
      <c r="A122" s="11">
        <v>2</v>
      </c>
      <c r="B122" s="237" t="s">
        <v>96</v>
      </c>
      <c r="C122" s="238"/>
      <c r="D122" s="12"/>
      <c r="E122" s="12">
        <v>1</v>
      </c>
      <c r="F122" s="12"/>
      <c r="G122" s="12"/>
      <c r="H122" s="12"/>
      <c r="I122" s="33"/>
      <c r="J122" s="11">
        <v>2</v>
      </c>
      <c r="K122" s="185" t="s">
        <v>107</v>
      </c>
      <c r="L122" s="186"/>
      <c r="M122" s="186"/>
      <c r="N122" s="187"/>
      <c r="O122" s="28">
        <v>1</v>
      </c>
      <c r="P122" s="28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2025-08-11T07:15:15Z</dcterms:modified>
</cp:coreProperties>
</file>